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6  03-26 раб ТНВД перемотка\Закуп работ ЗЦП 26.02.26 на гос языке\"/>
    </mc:Choice>
  </mc:AlternateContent>
  <xr:revisionPtr revIDLastSave="0" documentId="13_ncr:1_{6C866051-4F77-4841-A10E-4A756A9EB089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Раб" sheetId="2" r:id="rId2"/>
    <sheet name="Товары" sheetId="3" state="hidden" r:id="rId3"/>
  </sheets>
  <definedNames>
    <definedName name="_xlnm._FilterDatabase" localSheetId="1" hidden="1">Раб!$A$5:$L$25</definedName>
    <definedName name="_xlnm.Print_Area" localSheetId="1">Раб!$A$1:$L$30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25" i="2" l="1"/>
</calcChain>
</file>

<file path=xl/sharedStrings.xml><?xml version="1.0" encoding="utf-8"?>
<sst xmlns="http://schemas.openxmlformats.org/spreadsheetml/2006/main" count="229" uniqueCount="107">
  <si>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</si>
  <si>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</si>
  <si>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</si>
  <si>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</si>
  <si>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</si>
  <si>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</si>
  <si>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</si>
  <si>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</si>
  <si>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</si>
  <si>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</si>
  <si>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</si>
  <si>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</si>
  <si>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</si>
  <si>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</si>
  <si>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</si>
  <si>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</si>
  <si>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</si>
  <si>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</si>
  <si>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</si>
  <si>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</si>
  <si>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</si>
  <si>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</si>
  <si>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</si>
  <si>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</si>
  <si>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</si>
  <si>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</si>
  <si>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</si>
  <si>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</si>
  <si>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</si>
  <si>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</si>
  <si>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</si>
  <si>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</si>
  <si>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</si>
  <si>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</si>
  <si>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</si>
  <si>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</si>
  <si>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>Тапсырыс берушінің (оның құрылымдық бөлімшесінің) атауы</t>
  </si>
  <si>
    <t>Сатып алу жоспарының Номенклатурасы No</t>
  </si>
  <si>
    <t>Сатып алуға жататын тауарлардың/жұмыстардың/көрсетілетін қызметтердің атауы</t>
  </si>
  <si>
    <t xml:space="preserve"> ЕНС ТРУ* коды бойынша</t>
  </si>
  <si>
    <t>Қосымша мүмкіндік**</t>
  </si>
  <si>
    <t>өлшеу бірлігі</t>
  </si>
  <si>
    <t>Саны (көлемі)</t>
  </si>
  <si>
    <t>Ұсыну мерзімі</t>
  </si>
  <si>
    <t>Көрсету орны</t>
  </si>
  <si>
    <t xml:space="preserve"> Аванстық төлемнің сомасы . % </t>
  </si>
  <si>
    <t xml:space="preserve">Хабарландыруға 1-қосымша
</t>
  </si>
  <si>
    <t>Сатып алынатын жұмыстардың тізбесі</t>
  </si>
  <si>
    <t>*ENS TRU – «Самурык-Қазына Контракт» Zhauapkershiligi seriktestighli seriktestighyn tauarlarynyn, Жұмыссыз ерлер мен қызметтерiнiң бiрiнiң номенклатуралық кез келген түрiнiң, сайтта көрсетiлетiн ортағасырлық: www.skc.kz
***GSR-dippolyk sipattamasy men sipattamasy tehnikalyk erekshelikte (Тендерлік 2-жүмысымша) корсетiлген. орналастырылған: www.skc.kz
**GSR-дің толық сипаттамасы мен сипаттамасы техникалық ерекшелікте (Тендерлік құжаттамаға 2-қосымша) көрсетілген.</t>
  </si>
  <si>
    <t>ҚҚС- ты, рубльді есептемегенде, жұмыстарды сатып алуға бөлінген сома.</t>
  </si>
  <si>
    <t>0, қабылдау актіне қол қойылған күннен бастап күнтізбелік 30 күн ішінде түпкілікті төлем</t>
  </si>
  <si>
    <t xml:space="preserve">Орынбор облысы, Соль-Илецк қаласы, Илецк темір жол учаскесі </t>
  </si>
  <si>
    <t xml:space="preserve">                                                                            </t>
  </si>
  <si>
    <t>А. Юсупов</t>
  </si>
  <si>
    <t>Техникалық сипаттамаға сәйкес. Қуаты бар қозғалтқыш 0,55 кВТ 3000 об/мин</t>
  </si>
  <si>
    <t>Техникалық сипаттамаға сәйкес. Қуаты бар қозғалтқыш 7,5 кВТ 1000 об/мин</t>
  </si>
  <si>
    <t>Техникалық сипаттамаға сәйкес. Қуаты бар қозғалтқыш 75 кВТ 980 об/мин</t>
  </si>
  <si>
    <t>Техникалық сипаттамаға сәйкес. Қуаты бар қозғалтқыш 30 кВТ 750 об/мин</t>
  </si>
  <si>
    <t>Техникалық сипаттамаға сәйкес. Қуаты бар қозғалтқыш 6 кВТ 3000 об/мин</t>
  </si>
  <si>
    <t>Ақаулы актіге сәйкес. Компрессорлық жабдықты жөндеу және техникалық қызмет көрсету. Отын аппаратурасын жөндеу ТНВД</t>
  </si>
  <si>
    <t>331411.100.000001</t>
  </si>
  <si>
    <t>дана</t>
  </si>
  <si>
    <t>Мердігердің орналасқан жері бойынша</t>
  </si>
  <si>
    <t>Электр қозғалтқыштарын/генераторларын және ұқсас жабдықтарды (көлікте пайдаланылатындардан басқа) жөндеу/жаңғырту</t>
  </si>
  <si>
    <t xml:space="preserve">Филиал директоры </t>
  </si>
  <si>
    <t>1 Р</t>
  </si>
  <si>
    <t>2 Р</t>
  </si>
  <si>
    <t>3 Р</t>
  </si>
  <si>
    <t>5 Р</t>
  </si>
  <si>
    <t>6 Р</t>
  </si>
  <si>
    <t>7 Р</t>
  </si>
  <si>
    <t>8 Р</t>
  </si>
  <si>
    <t>9 Р</t>
  </si>
  <si>
    <t>11 Р</t>
  </si>
  <si>
    <t>12 Р</t>
  </si>
  <si>
    <t>13 Р</t>
  </si>
  <si>
    <t>14 Р</t>
  </si>
  <si>
    <t>15 Р</t>
  </si>
  <si>
    <t>16 Р</t>
  </si>
  <si>
    <t>17 Р</t>
  </si>
  <si>
    <t>18 Р</t>
  </si>
  <si>
    <t>19 Р</t>
  </si>
  <si>
    <t>22 Р</t>
  </si>
  <si>
    <t>4 Р</t>
  </si>
  <si>
    <t>181310.000.000000</t>
  </si>
  <si>
    <t>829919.000.000000</t>
  </si>
  <si>
    <t>749019.000.000000</t>
  </si>
  <si>
    <t>Нормативтік/техникалық құжаттаманы/ технологиялық схемаларды/паспорттарды әзірлеу/түзету жөніндегі жұмыс</t>
  </si>
  <si>
    <t>Қалдықтармен жұмыс істеу нормативтерінің жобасын әзірлеу. Экологиялық құжаттаманы әзірлеу (СЗЗ-ларды құру және енгізу)</t>
  </si>
  <si>
    <t>1 Жоба</t>
  </si>
  <si>
    <t>шартқа қол қойылған күннен бастап 2026 жылғы 31 желтоқсанға дейін</t>
  </si>
  <si>
    <t>шартқа қол қойылған күннен бастап 2026 жылғы 30 қыркүйекке дейін</t>
  </si>
  <si>
    <t>шартқа қол қойылған күннен бастап 2026 жылғы 30 маусымға дейін</t>
  </si>
  <si>
    <t>Техникалық сипаттамаға сәйкес. Қуаты бар қозғалтқыш 2,6 кВТ 1000 об/мин</t>
  </si>
  <si>
    <t>Техникалық сипаттамаға сәйкес. Қуаты бар қозғалтқыш 6,3 кВТ 1000 об/мин</t>
  </si>
  <si>
    <t>Техникалық сипаттамаға сәйкес. Қуаты бар қозғалтқыш 4,5 кВТ 1440 об/мин</t>
  </si>
  <si>
    <t>Техникалық сипаттамаға сәйкес. Қуаты бар қозғалтқыш 18,5 кВТ 735 об/мин</t>
  </si>
  <si>
    <t xml:space="preserve">Автоматты құрал жабдықтар 50*30 мм </t>
  </si>
  <si>
    <t>Автоматты құрал жабдықтар 60*70 мм</t>
  </si>
  <si>
    <t>Автоматты құрал жабдықтар 60*30 мм</t>
  </si>
  <si>
    <t> Әріп белгілерін шығару 15х20</t>
  </si>
  <si>
    <t> Әріп белгілерін шығару 30х20</t>
  </si>
  <si>
    <t>Планшеттер жасау жұмыстары. Нөмірлік белгі 150*210</t>
  </si>
  <si>
    <t>Планшеттер жасау жұмыстары. "Электр тогының соғу қаупі" белгісі 150*150</t>
  </si>
  <si>
    <t>Стенділерді/тақтайшаларды/жазуларды дайындау бойынша жұмыстар</t>
  </si>
  <si>
    <t>Баспа қалыптары/мөрлер/трафареттер шығару жұмыстары</t>
  </si>
  <si>
    <t>табличкалар жасау жұмысы Белгі "Жол сигналы бағанасы TYPІ C1"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</si>
</sst>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&quot;р.&quot;_-;\-* #,##0.00&quot;р.&quot;_-;_-* &quot;-&quot;??&quot;р.&quot;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</cellStyleXfs>
  <cellXfs count="58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2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0" fillId="2" borderId="0" xfId="0" applyFill="1"/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" fontId="0" fillId="0" borderId="0" xfId="0" applyNumberFormat="1" applyAlignment="1">
      <alignment horizontal="center" vertical="top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3" fillId="2" borderId="2" xfId="3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top"/>
    </xf>
    <xf numFmtId="0" fontId="7" fillId="0" borderId="1" xfId="0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</cellXfs>
  <cellStyles count="8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48" t="s">
        <v>12</v>
      </c>
      <c r="L1" s="48"/>
    </row>
    <row r="2" spans="1:12" ht="55.9" customHeight="1" x14ac:dyDescent="0.25">
      <c r="K2" s="48"/>
      <c r="L2" s="48"/>
    </row>
    <row r="3" spans="1:12" ht="15.75" x14ac:dyDescent="0.25">
      <c r="D3" s="49" t="s">
        <v>15</v>
      </c>
      <c r="E3" s="49"/>
      <c r="F3" s="49"/>
      <c r="G3" s="49"/>
      <c r="H3" s="49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50" t="s">
        <v>14</v>
      </c>
      <c r="C18" s="50"/>
      <c r="D18" s="50"/>
      <c r="E18" s="50"/>
      <c r="F18" s="50"/>
      <c r="G18" s="50"/>
      <c r="H18" s="50"/>
      <c r="I18" s="50"/>
    </row>
    <row r="20" spans="1:12" x14ac:dyDescent="0.25">
      <c r="B20" s="21" t="s">
        <v>30</v>
      </c>
    </row>
    <row r="21" spans="1:12" x14ac:dyDescent="0.25">
      <c r="B21" s="21" t="s">
        <v>31</v>
      </c>
      <c r="H21" s="21" t="s">
        <v>32</v>
      </c>
    </row>
    <row r="22" spans="1:12" x14ac:dyDescent="0.25">
      <c r="B22" s="51" t="s">
        <v>33</v>
      </c>
      <c r="C22" s="52"/>
      <c r="D22" s="52"/>
      <c r="E22" s="52"/>
      <c r="F22" s="52"/>
      <c r="G22" s="52"/>
      <c r="H22" s="52"/>
      <c r="I22" s="52"/>
      <c r="J22" s="52"/>
      <c r="K22" s="52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9"/>
  <sheetViews>
    <sheetView tabSelected="1" view="pageBreakPreview" zoomScaleNormal="100" zoomScaleSheetLayoutView="100" workbookViewId="0">
      <selection activeCell="F9" sqref="F9"/>
    </sheetView>
  </sheetViews>
  <sheetFormatPr defaultColWidth="8.85546875" defaultRowHeight="15" x14ac:dyDescent="0.25"/>
  <cols>
    <col min="1" max="1" width="6.140625" customWidth="1"/>
    <col min="2" max="2" width="12.140625" customWidth="1"/>
    <col min="3" max="3" width="10.140625" customWidth="1"/>
    <col min="4" max="4" width="28.5703125" customWidth="1"/>
    <col min="5" max="5" width="18.85546875" customWidth="1"/>
    <col min="6" max="6" width="36.7109375" customWidth="1"/>
    <col min="7" max="7" width="12.7109375" customWidth="1"/>
    <col min="8" max="8" width="10.28515625" style="23" customWidth="1"/>
    <col min="9" max="9" width="13.5703125" customWidth="1"/>
    <col min="10" max="10" width="16" customWidth="1"/>
    <col min="11" max="11" width="17" style="30" customWidth="1"/>
    <col min="12" max="12" width="15.140625" style="27" customWidth="1"/>
  </cols>
  <sheetData>
    <row r="1" spans="1:12" ht="23.25" customHeight="1" x14ac:dyDescent="0.25">
      <c r="K1" s="48" t="s">
        <v>46</v>
      </c>
      <c r="L1" s="48"/>
    </row>
    <row r="2" spans="1:12" ht="21" customHeight="1" x14ac:dyDescent="0.25">
      <c r="K2" s="48"/>
      <c r="L2" s="48"/>
    </row>
    <row r="3" spans="1:12" ht="15.75" x14ac:dyDescent="0.25">
      <c r="D3" s="53" t="s">
        <v>47</v>
      </c>
      <c r="E3" s="53"/>
      <c r="F3" s="53"/>
      <c r="G3" s="53"/>
      <c r="H3" s="53"/>
      <c r="K3" s="37"/>
      <c r="L3" s="24"/>
    </row>
    <row r="5" spans="1:12" ht="87" customHeight="1" x14ac:dyDescent="0.25">
      <c r="A5" s="25" t="s">
        <v>0</v>
      </c>
      <c r="B5" s="26" t="s">
        <v>36</v>
      </c>
      <c r="C5" s="26" t="s">
        <v>37</v>
      </c>
      <c r="D5" s="5" t="s">
        <v>38</v>
      </c>
      <c r="E5" s="5" t="s">
        <v>39</v>
      </c>
      <c r="F5" s="5" t="s">
        <v>40</v>
      </c>
      <c r="G5" s="5" t="s">
        <v>41</v>
      </c>
      <c r="H5" s="5" t="s">
        <v>42</v>
      </c>
      <c r="I5" s="5" t="s">
        <v>43</v>
      </c>
      <c r="J5" s="5" t="s">
        <v>44</v>
      </c>
      <c r="K5" s="4" t="s">
        <v>45</v>
      </c>
      <c r="L5" s="4" t="s">
        <v>49</v>
      </c>
    </row>
    <row r="6" spans="1:12" s="30" customFormat="1" ht="105" x14ac:dyDescent="0.25">
      <c r="A6" s="28">
        <v>1</v>
      </c>
      <c r="B6" s="29" t="s">
        <v>35</v>
      </c>
      <c r="C6" s="29" t="s">
        <v>65</v>
      </c>
      <c r="D6" s="56" t="s">
        <v>105</v>
      </c>
      <c r="E6" s="29" t="s">
        <v>84</v>
      </c>
      <c r="F6" s="29" t="s">
        <v>97</v>
      </c>
      <c r="G6" s="22" t="s">
        <v>61</v>
      </c>
      <c r="H6" s="43">
        <v>2</v>
      </c>
      <c r="I6" s="22" t="s">
        <v>92</v>
      </c>
      <c r="J6" s="29" t="s">
        <v>62</v>
      </c>
      <c r="K6" s="29" t="s">
        <v>50</v>
      </c>
      <c r="L6" s="31">
        <v>3400</v>
      </c>
    </row>
    <row r="7" spans="1:12" s="30" customFormat="1" ht="105" x14ac:dyDescent="0.25">
      <c r="A7" s="28">
        <v>2</v>
      </c>
      <c r="B7" s="29" t="s">
        <v>35</v>
      </c>
      <c r="C7" s="29" t="s">
        <v>66</v>
      </c>
      <c r="D7" s="56" t="s">
        <v>105</v>
      </c>
      <c r="E7" s="29" t="s">
        <v>84</v>
      </c>
      <c r="F7" s="42" t="s">
        <v>98</v>
      </c>
      <c r="G7" s="22" t="s">
        <v>61</v>
      </c>
      <c r="H7" s="44">
        <v>1</v>
      </c>
      <c r="I7" s="22" t="s">
        <v>92</v>
      </c>
      <c r="J7" s="29" t="s">
        <v>62</v>
      </c>
      <c r="K7" s="29" t="s">
        <v>50</v>
      </c>
      <c r="L7" s="45">
        <v>2300</v>
      </c>
    </row>
    <row r="8" spans="1:12" s="30" customFormat="1" ht="105" x14ac:dyDescent="0.25">
      <c r="A8" s="28">
        <v>3</v>
      </c>
      <c r="B8" s="29" t="s">
        <v>35</v>
      </c>
      <c r="C8" s="29" t="s">
        <v>67</v>
      </c>
      <c r="D8" s="56" t="s">
        <v>105</v>
      </c>
      <c r="E8" s="29" t="s">
        <v>84</v>
      </c>
      <c r="F8" s="42" t="s">
        <v>99</v>
      </c>
      <c r="G8" s="22" t="s">
        <v>61</v>
      </c>
      <c r="H8" s="44">
        <v>1</v>
      </c>
      <c r="I8" s="22" t="s">
        <v>92</v>
      </c>
      <c r="J8" s="29" t="s">
        <v>62</v>
      </c>
      <c r="K8" s="29" t="s">
        <v>50</v>
      </c>
      <c r="L8" s="45">
        <v>1899.9999999999998</v>
      </c>
    </row>
    <row r="9" spans="1:12" s="30" customFormat="1" ht="105" x14ac:dyDescent="0.25">
      <c r="A9" s="28">
        <v>4</v>
      </c>
      <c r="B9" s="29" t="s">
        <v>35</v>
      </c>
      <c r="C9" s="29" t="s">
        <v>68</v>
      </c>
      <c r="D9" s="46" t="s">
        <v>104</v>
      </c>
      <c r="E9" s="29" t="s">
        <v>85</v>
      </c>
      <c r="F9" s="57" t="s">
        <v>106</v>
      </c>
      <c r="G9" s="22" t="s">
        <v>61</v>
      </c>
      <c r="H9" s="44">
        <v>120</v>
      </c>
      <c r="I9" s="22" t="s">
        <v>92</v>
      </c>
      <c r="J9" s="29" t="s">
        <v>62</v>
      </c>
      <c r="K9" s="29" t="s">
        <v>50</v>
      </c>
      <c r="L9" s="45">
        <v>116400</v>
      </c>
    </row>
    <row r="10" spans="1:12" s="30" customFormat="1" ht="105" x14ac:dyDescent="0.25">
      <c r="A10" s="28">
        <v>5</v>
      </c>
      <c r="B10" s="29" t="s">
        <v>35</v>
      </c>
      <c r="C10" s="29" t="s">
        <v>69</v>
      </c>
      <c r="D10" s="46" t="s">
        <v>104</v>
      </c>
      <c r="E10" s="29" t="s">
        <v>85</v>
      </c>
      <c r="F10" s="42" t="s">
        <v>100</v>
      </c>
      <c r="G10" s="22" t="s">
        <v>61</v>
      </c>
      <c r="H10" s="44">
        <v>7</v>
      </c>
      <c r="I10" s="22" t="s">
        <v>92</v>
      </c>
      <c r="J10" s="29" t="s">
        <v>62</v>
      </c>
      <c r="K10" s="29" t="s">
        <v>50</v>
      </c>
      <c r="L10" s="45">
        <v>3150</v>
      </c>
    </row>
    <row r="11" spans="1:12" s="30" customFormat="1" ht="105" x14ac:dyDescent="0.25">
      <c r="A11" s="28">
        <v>6</v>
      </c>
      <c r="B11" s="29" t="s">
        <v>35</v>
      </c>
      <c r="C11" s="29" t="s">
        <v>70</v>
      </c>
      <c r="D11" s="46" t="s">
        <v>104</v>
      </c>
      <c r="E11" s="29" t="s">
        <v>85</v>
      </c>
      <c r="F11" s="42" t="s">
        <v>101</v>
      </c>
      <c r="G11" s="22" t="s">
        <v>61</v>
      </c>
      <c r="H11" s="44">
        <v>8</v>
      </c>
      <c r="I11" s="22" t="s">
        <v>92</v>
      </c>
      <c r="J11" s="29" t="s">
        <v>62</v>
      </c>
      <c r="K11" s="29" t="s">
        <v>50</v>
      </c>
      <c r="L11" s="45">
        <v>4560</v>
      </c>
    </row>
    <row r="12" spans="1:12" s="30" customFormat="1" ht="105" x14ac:dyDescent="0.25">
      <c r="A12" s="28">
        <v>7</v>
      </c>
      <c r="B12" s="29" t="s">
        <v>35</v>
      </c>
      <c r="C12" s="29" t="s">
        <v>71</v>
      </c>
      <c r="D12" s="46" t="s">
        <v>104</v>
      </c>
      <c r="E12" s="29" t="s">
        <v>85</v>
      </c>
      <c r="F12" s="42" t="s">
        <v>102</v>
      </c>
      <c r="G12" s="22" t="s">
        <v>61</v>
      </c>
      <c r="H12" s="44">
        <v>100</v>
      </c>
      <c r="I12" s="22" t="s">
        <v>92</v>
      </c>
      <c r="J12" s="29" t="s">
        <v>62</v>
      </c>
      <c r="K12" s="29" t="s">
        <v>50</v>
      </c>
      <c r="L12" s="45">
        <v>44000</v>
      </c>
    </row>
    <row r="13" spans="1:12" s="30" customFormat="1" ht="105" x14ac:dyDescent="0.25">
      <c r="A13" s="28">
        <v>8</v>
      </c>
      <c r="B13" s="29" t="s">
        <v>35</v>
      </c>
      <c r="C13" s="29" t="s">
        <v>72</v>
      </c>
      <c r="D13" s="46" t="s">
        <v>104</v>
      </c>
      <c r="E13" s="29" t="s">
        <v>85</v>
      </c>
      <c r="F13" s="42" t="s">
        <v>103</v>
      </c>
      <c r="G13" s="22" t="s">
        <v>61</v>
      </c>
      <c r="H13" s="44">
        <v>50</v>
      </c>
      <c r="I13" s="22" t="s">
        <v>92</v>
      </c>
      <c r="J13" s="29" t="s">
        <v>62</v>
      </c>
      <c r="K13" s="29" t="s">
        <v>50</v>
      </c>
      <c r="L13" s="45">
        <v>17500</v>
      </c>
    </row>
    <row r="14" spans="1:12" s="30" customFormat="1" ht="105" x14ac:dyDescent="0.25">
      <c r="A14" s="28">
        <v>9</v>
      </c>
      <c r="B14" s="29" t="s">
        <v>35</v>
      </c>
      <c r="C14" s="29" t="s">
        <v>73</v>
      </c>
      <c r="D14" s="46" t="s">
        <v>63</v>
      </c>
      <c r="E14" s="29" t="s">
        <v>60</v>
      </c>
      <c r="F14" s="42" t="s">
        <v>54</v>
      </c>
      <c r="G14" s="22" t="s">
        <v>61</v>
      </c>
      <c r="H14" s="44">
        <v>56</v>
      </c>
      <c r="I14" s="22" t="s">
        <v>92</v>
      </c>
      <c r="J14" s="29" t="s">
        <v>62</v>
      </c>
      <c r="K14" s="29" t="s">
        <v>50</v>
      </c>
      <c r="L14" s="45">
        <v>327095.99999999994</v>
      </c>
    </row>
    <row r="15" spans="1:12" s="30" customFormat="1" ht="105" x14ac:dyDescent="0.25">
      <c r="A15" s="28">
        <v>10</v>
      </c>
      <c r="B15" s="29" t="s">
        <v>35</v>
      </c>
      <c r="C15" s="29" t="s">
        <v>74</v>
      </c>
      <c r="D15" s="46" t="s">
        <v>63</v>
      </c>
      <c r="E15" s="47" t="s">
        <v>60</v>
      </c>
      <c r="F15" s="47" t="s">
        <v>55</v>
      </c>
      <c r="G15" s="22" t="s">
        <v>61</v>
      </c>
      <c r="H15" s="44">
        <v>2</v>
      </c>
      <c r="I15" s="22" t="s">
        <v>91</v>
      </c>
      <c r="J15" s="29" t="s">
        <v>62</v>
      </c>
      <c r="K15" s="29" t="s">
        <v>50</v>
      </c>
      <c r="L15" s="45">
        <v>48093.999999999993</v>
      </c>
    </row>
    <row r="16" spans="1:12" s="30" customFormat="1" ht="105" x14ac:dyDescent="0.25">
      <c r="A16" s="28">
        <v>11</v>
      </c>
      <c r="B16" s="29" t="s">
        <v>35</v>
      </c>
      <c r="C16" s="29" t="s">
        <v>75</v>
      </c>
      <c r="D16" s="46" t="s">
        <v>63</v>
      </c>
      <c r="E16" s="29" t="s">
        <v>60</v>
      </c>
      <c r="F16" s="42" t="s">
        <v>56</v>
      </c>
      <c r="G16" s="22" t="s">
        <v>61</v>
      </c>
      <c r="H16" s="44">
        <v>1</v>
      </c>
      <c r="I16" s="22" t="s">
        <v>91</v>
      </c>
      <c r="J16" s="29" t="s">
        <v>62</v>
      </c>
      <c r="K16" s="29" t="s">
        <v>50</v>
      </c>
      <c r="L16" s="45">
        <v>131856</v>
      </c>
    </row>
    <row r="17" spans="1:12" s="30" customFormat="1" ht="105" x14ac:dyDescent="0.25">
      <c r="A17" s="28">
        <v>12</v>
      </c>
      <c r="B17" s="29" t="s">
        <v>35</v>
      </c>
      <c r="C17" s="29" t="s">
        <v>76</v>
      </c>
      <c r="D17" s="46" t="s">
        <v>63</v>
      </c>
      <c r="E17" s="29" t="s">
        <v>60</v>
      </c>
      <c r="F17" s="42" t="s">
        <v>93</v>
      </c>
      <c r="G17" s="22" t="s">
        <v>61</v>
      </c>
      <c r="H17" s="44">
        <v>2</v>
      </c>
      <c r="I17" s="22" t="s">
        <v>91</v>
      </c>
      <c r="J17" s="42" t="s">
        <v>62</v>
      </c>
      <c r="K17" s="29" t="s">
        <v>50</v>
      </c>
      <c r="L17" s="45">
        <v>31759.999999999996</v>
      </c>
    </row>
    <row r="18" spans="1:12" s="30" customFormat="1" ht="105" x14ac:dyDescent="0.25">
      <c r="A18" s="28">
        <v>13</v>
      </c>
      <c r="B18" s="29" t="s">
        <v>35</v>
      </c>
      <c r="C18" s="29" t="s">
        <v>77</v>
      </c>
      <c r="D18" s="46" t="s">
        <v>63</v>
      </c>
      <c r="E18" s="29" t="s">
        <v>60</v>
      </c>
      <c r="F18" s="42" t="s">
        <v>94</v>
      </c>
      <c r="G18" s="22" t="s">
        <v>61</v>
      </c>
      <c r="H18" s="44">
        <v>1</v>
      </c>
      <c r="I18" s="22" t="s">
        <v>91</v>
      </c>
      <c r="J18" s="42" t="s">
        <v>62</v>
      </c>
      <c r="K18" s="29" t="s">
        <v>50</v>
      </c>
      <c r="L18" s="45">
        <v>23443</v>
      </c>
    </row>
    <row r="19" spans="1:12" s="30" customFormat="1" ht="105" x14ac:dyDescent="0.25">
      <c r="A19" s="28">
        <v>14</v>
      </c>
      <c r="B19" s="29" t="s">
        <v>35</v>
      </c>
      <c r="C19" s="29" t="s">
        <v>78</v>
      </c>
      <c r="D19" s="46" t="s">
        <v>63</v>
      </c>
      <c r="E19" s="29" t="s">
        <v>60</v>
      </c>
      <c r="F19" s="42" t="s">
        <v>57</v>
      </c>
      <c r="G19" s="22" t="s">
        <v>61</v>
      </c>
      <c r="H19" s="44">
        <v>2</v>
      </c>
      <c r="I19" s="22" t="s">
        <v>91</v>
      </c>
      <c r="J19" s="42" t="s">
        <v>62</v>
      </c>
      <c r="K19" s="29" t="s">
        <v>50</v>
      </c>
      <c r="L19" s="45">
        <v>178195.99999999997</v>
      </c>
    </row>
    <row r="20" spans="1:12" s="30" customFormat="1" ht="105" x14ac:dyDescent="0.25">
      <c r="A20" s="28">
        <v>15</v>
      </c>
      <c r="B20" s="29" t="s">
        <v>35</v>
      </c>
      <c r="C20" s="29" t="s">
        <v>79</v>
      </c>
      <c r="D20" s="46" t="s">
        <v>63</v>
      </c>
      <c r="E20" s="29" t="s">
        <v>60</v>
      </c>
      <c r="F20" s="42" t="s">
        <v>95</v>
      </c>
      <c r="G20" s="22" t="s">
        <v>61</v>
      </c>
      <c r="H20" s="44">
        <v>1</v>
      </c>
      <c r="I20" s="22" t="s">
        <v>91</v>
      </c>
      <c r="J20" s="42" t="s">
        <v>62</v>
      </c>
      <c r="K20" s="29" t="s">
        <v>50</v>
      </c>
      <c r="L20" s="45">
        <v>16420</v>
      </c>
    </row>
    <row r="21" spans="1:12" s="30" customFormat="1" ht="105" x14ac:dyDescent="0.25">
      <c r="A21" s="28">
        <v>16</v>
      </c>
      <c r="B21" s="29" t="s">
        <v>35</v>
      </c>
      <c r="C21" s="29" t="s">
        <v>80</v>
      </c>
      <c r="D21" s="46" t="s">
        <v>63</v>
      </c>
      <c r="E21" s="29" t="s">
        <v>60</v>
      </c>
      <c r="F21" s="42" t="s">
        <v>58</v>
      </c>
      <c r="G21" s="22" t="s">
        <v>61</v>
      </c>
      <c r="H21" s="44">
        <v>2</v>
      </c>
      <c r="I21" s="22" t="s">
        <v>91</v>
      </c>
      <c r="J21" s="42" t="s">
        <v>62</v>
      </c>
      <c r="K21" s="29" t="s">
        <v>50</v>
      </c>
      <c r="L21" s="45">
        <v>45480</v>
      </c>
    </row>
    <row r="22" spans="1:12" s="30" customFormat="1" ht="105" x14ac:dyDescent="0.25">
      <c r="A22" s="28">
        <v>17</v>
      </c>
      <c r="B22" s="29" t="s">
        <v>35</v>
      </c>
      <c r="C22" s="29" t="s">
        <v>81</v>
      </c>
      <c r="D22" s="46" t="s">
        <v>63</v>
      </c>
      <c r="E22" s="29" t="s">
        <v>60</v>
      </c>
      <c r="F22" s="42" t="s">
        <v>96</v>
      </c>
      <c r="G22" s="22" t="s">
        <v>61</v>
      </c>
      <c r="H22" s="44">
        <v>1</v>
      </c>
      <c r="I22" s="22" t="s">
        <v>91</v>
      </c>
      <c r="J22" s="42" t="s">
        <v>62</v>
      </c>
      <c r="K22" s="29" t="s">
        <v>50</v>
      </c>
      <c r="L22" s="45">
        <v>54316</v>
      </c>
    </row>
    <row r="23" spans="1:12" s="30" customFormat="1" ht="105" x14ac:dyDescent="0.25">
      <c r="A23" s="28">
        <v>18</v>
      </c>
      <c r="B23" s="29" t="s">
        <v>35</v>
      </c>
      <c r="C23" s="29" t="s">
        <v>82</v>
      </c>
      <c r="D23" s="29" t="s">
        <v>63</v>
      </c>
      <c r="E23" s="29" t="s">
        <v>60</v>
      </c>
      <c r="F23" s="42" t="s">
        <v>59</v>
      </c>
      <c r="G23" s="22" t="s">
        <v>61</v>
      </c>
      <c r="H23" s="44">
        <v>16</v>
      </c>
      <c r="I23" s="22" t="s">
        <v>90</v>
      </c>
      <c r="J23" s="42" t="s">
        <v>62</v>
      </c>
      <c r="K23" s="29" t="s">
        <v>50</v>
      </c>
      <c r="L23" s="45">
        <v>654433.96</v>
      </c>
    </row>
    <row r="24" spans="1:12" s="30" customFormat="1" ht="105" x14ac:dyDescent="0.25">
      <c r="A24" s="28">
        <v>19</v>
      </c>
      <c r="B24" s="29" t="s">
        <v>35</v>
      </c>
      <c r="C24" s="29" t="s">
        <v>83</v>
      </c>
      <c r="D24" s="29" t="s">
        <v>87</v>
      </c>
      <c r="E24" s="29" t="s">
        <v>86</v>
      </c>
      <c r="F24" s="42" t="s">
        <v>88</v>
      </c>
      <c r="G24" s="22" t="s">
        <v>89</v>
      </c>
      <c r="H24" s="44">
        <v>1</v>
      </c>
      <c r="I24" s="22" t="s">
        <v>90</v>
      </c>
      <c r="J24" s="42" t="s">
        <v>51</v>
      </c>
      <c r="K24" s="29" t="s">
        <v>50</v>
      </c>
      <c r="L24" s="45">
        <v>1425360</v>
      </c>
    </row>
    <row r="25" spans="1:12" ht="65.25" customHeight="1" x14ac:dyDescent="0.25">
      <c r="B25" s="54" t="s">
        <v>48</v>
      </c>
      <c r="C25" s="54"/>
      <c r="D25" s="54"/>
      <c r="E25" s="54"/>
      <c r="F25" s="54"/>
      <c r="G25" s="54"/>
      <c r="H25" s="54"/>
      <c r="I25" s="54"/>
      <c r="J25" s="54"/>
      <c r="K25" s="54"/>
      <c r="L25" s="36">
        <f>SUM(L6:L24)</f>
        <v>3129664.96</v>
      </c>
    </row>
    <row r="26" spans="1:12" x14ac:dyDescent="0.25">
      <c r="B26" s="32"/>
      <c r="C26" s="32"/>
      <c r="D26" s="32"/>
      <c r="E26" s="32"/>
      <c r="F26" s="32"/>
      <c r="G26" s="32"/>
      <c r="H26" s="32"/>
      <c r="I26" s="32"/>
      <c r="J26" s="32"/>
      <c r="K26" s="38"/>
    </row>
    <row r="27" spans="1:12" x14ac:dyDescent="0.25">
      <c r="B27" s="33"/>
    </row>
    <row r="28" spans="1:12" x14ac:dyDescent="0.25">
      <c r="B28" s="21"/>
      <c r="H28" s="34" t="s">
        <v>52</v>
      </c>
    </row>
    <row r="29" spans="1:12" x14ac:dyDescent="0.25">
      <c r="B29" s="40" t="s">
        <v>64</v>
      </c>
      <c r="C29" s="41"/>
      <c r="D29" s="41"/>
      <c r="E29" s="40"/>
      <c r="F29" s="35"/>
      <c r="G29" s="35"/>
      <c r="H29" s="21" t="s">
        <v>53</v>
      </c>
      <c r="I29" s="35"/>
      <c r="J29" s="35"/>
      <c r="K29" s="39"/>
    </row>
  </sheetData>
  <autoFilter ref="A5:L25" xr:uid="{00000000-0001-0000-0100-000000000000}"/>
  <mergeCells count="3">
    <mergeCell ref="K1:L2"/>
    <mergeCell ref="D3:H3"/>
    <mergeCell ref="B25:K25"/>
  </mergeCells>
  <phoneticPr fontId="15" type="noConversion"/>
  <pageMargins left="0.41" right="0.2" top="0.33" bottom="0.26" header="0.2" footer="0.2"/>
  <pageSetup paperSize="9" scale="7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48" t="s">
        <v>12</v>
      </c>
      <c r="L1" s="48"/>
    </row>
    <row r="2" spans="1:13" ht="55.9" customHeight="1" x14ac:dyDescent="0.25">
      <c r="K2" s="48"/>
      <c r="L2" s="48"/>
    </row>
    <row r="3" spans="1:13" ht="15.75" x14ac:dyDescent="0.25">
      <c r="D3" s="49" t="s">
        <v>13</v>
      </c>
      <c r="E3" s="49"/>
      <c r="F3" s="49"/>
      <c r="G3" s="49"/>
      <c r="H3" s="49"/>
      <c r="K3" s="6"/>
      <c r="L3" s="6"/>
    </row>
    <row r="5" spans="1:13" ht="86.25" x14ac:dyDescent="0.25">
      <c r="A5" s="7" t="s">
        <v>16</v>
      </c>
      <c r="B5" s="8" t="s">
        <v>17</v>
      </c>
      <c r="C5" s="8" t="s">
        <v>18</v>
      </c>
      <c r="D5" s="8" t="s">
        <v>19</v>
      </c>
      <c r="E5" s="8" t="s">
        <v>27</v>
      </c>
      <c r="F5" s="8" t="s">
        <v>20</v>
      </c>
      <c r="G5" s="8" t="s">
        <v>21</v>
      </c>
      <c r="H5" s="8" t="s">
        <v>22</v>
      </c>
      <c r="I5" s="7" t="s">
        <v>23</v>
      </c>
      <c r="J5" s="8" t="s">
        <v>24</v>
      </c>
      <c r="K5" s="8" t="s">
        <v>25</v>
      </c>
      <c r="L5" s="9" t="s">
        <v>29</v>
      </c>
      <c r="M5" s="8" t="s">
        <v>34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28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55" t="s">
        <v>26</v>
      </c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30</v>
      </c>
    </row>
    <row r="23" spans="1:32" x14ac:dyDescent="0.25">
      <c r="B23" s="21" t="s">
        <v>31</v>
      </c>
      <c r="H23" s="21" t="s">
        <v>32</v>
      </c>
    </row>
    <row r="24" spans="1:32" x14ac:dyDescent="0.25">
      <c r="B24" s="51" t="s">
        <v>33</v>
      </c>
      <c r="C24" s="52"/>
      <c r="D24" s="52"/>
      <c r="E24" s="52"/>
      <c r="F24" s="52"/>
      <c r="G24" s="52"/>
      <c r="H24" s="52"/>
      <c r="I24" s="52"/>
      <c r="J24" s="52"/>
      <c r="K24" s="52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Раб</vt:lpstr>
      <vt:lpstr>Товары</vt:lpstr>
      <vt:lpstr>Раб!Область_печати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2025-02-18T10:46:41Z</cp:lastPrinted>
  <dcterms:created xsi:type="dcterms:W3CDTF">2017-02-01T08:33:15Z</dcterms:created>
  <dcterms:modified xsi:type="dcterms:W3CDTF">2026-02-17T04:46:56Z</dcterms:modified>
</cp:coreProperties>
</file>